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EMM-2026-23550_Source Data\Figura 5_\A\"/>
    </mc:Choice>
  </mc:AlternateContent>
  <bookViews>
    <workbookView xWindow="0" yWindow="0" windowWidth="23040" windowHeight="9192"/>
  </bookViews>
  <sheets>
    <sheet name="Quantification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1" l="1"/>
  <c r="E14" i="1"/>
  <c r="F14" i="1"/>
  <c r="G14" i="1"/>
  <c r="C14" i="1"/>
  <c r="D13" i="1"/>
  <c r="E13" i="1"/>
  <c r="F13" i="1"/>
  <c r="G13" i="1"/>
  <c r="C13" i="1"/>
</calcChain>
</file>

<file path=xl/sharedStrings.xml><?xml version="1.0" encoding="utf-8"?>
<sst xmlns="http://schemas.openxmlformats.org/spreadsheetml/2006/main" count="79" uniqueCount="57">
  <si>
    <t>Average</t>
  </si>
  <si>
    <t>P value summary</t>
  </si>
  <si>
    <t>P value</t>
  </si>
  <si>
    <t>Yes</t>
  </si>
  <si>
    <t>*</t>
  </si>
  <si>
    <t>s.e.m.</t>
  </si>
  <si>
    <t>Max. Process length</t>
  </si>
  <si>
    <t>ASMko Vehicle</t>
  </si>
  <si>
    <t>ASMko Vb</t>
  </si>
  <si>
    <t>WT SM</t>
  </si>
  <si>
    <t>WT  Vehicle</t>
  </si>
  <si>
    <t>WT SM Vb</t>
  </si>
  <si>
    <t>ANOVA summary</t>
  </si>
  <si>
    <t>F</t>
  </si>
  <si>
    <t>&lt;0,0001</t>
  </si>
  <si>
    <t>****</t>
  </si>
  <si>
    <t>Significant diff. among means (P &lt; 0.05)?</t>
  </si>
  <si>
    <t>R squared</t>
  </si>
  <si>
    <t>Brown-Forsythe test</t>
  </si>
  <si>
    <t>F (DFn, DFd)</t>
  </si>
  <si>
    <t>1,768 (4, 30)</t>
  </si>
  <si>
    <t>ns</t>
  </si>
  <si>
    <t>Are SDs significantly different (P &lt; 0.05)?</t>
  </si>
  <si>
    <t>No</t>
  </si>
  <si>
    <t>Bartlett's test</t>
  </si>
  <si>
    <t>Bartlett's statistic (corrected)</t>
  </si>
  <si>
    <t>ANOVA table</t>
  </si>
  <si>
    <t>SS</t>
  </si>
  <si>
    <t>DF</t>
  </si>
  <si>
    <t>MS</t>
  </si>
  <si>
    <t>Treatment (between columns)</t>
  </si>
  <si>
    <t>F (4, 30) = 12,35</t>
  </si>
  <si>
    <t>P&lt;0,0001</t>
  </si>
  <si>
    <t>Residual (within columns)</t>
  </si>
  <si>
    <t>Total</t>
  </si>
  <si>
    <t>Šídák's multiple comparisons test</t>
  </si>
  <si>
    <t>Mean Diff,</t>
  </si>
  <si>
    <t>95,00% CI of diff,</t>
  </si>
  <si>
    <t>Below threshold?</t>
  </si>
  <si>
    <t>Summary</t>
  </si>
  <si>
    <t>Adjusted P Value</t>
  </si>
  <si>
    <t>WT Vehicle vs. WT SM</t>
  </si>
  <si>
    <t>20,31 to 47,80</t>
  </si>
  <si>
    <t>WT Vehicle vs. WT SM Vb</t>
  </si>
  <si>
    <t>-9,211 to 18,27</t>
  </si>
  <si>
    <t>WT Vehicle vs. KO Vehicle</t>
  </si>
  <si>
    <t>23,07 to 50,56</t>
  </si>
  <si>
    <t>WT Vehicle vs. KO Vb</t>
  </si>
  <si>
    <t>7,345 to 34,83</t>
  </si>
  <si>
    <t>**</t>
  </si>
  <si>
    <t>WT SM vs. WT SM Vb</t>
  </si>
  <si>
    <t>-43,27 to -15,78</t>
  </si>
  <si>
    <t>***</t>
  </si>
  <si>
    <t>WT SM vs. KO Vehicle</t>
  </si>
  <si>
    <t>-10,98 to 16,51</t>
  </si>
  <si>
    <t>KO Vehicle vs. KO Vb</t>
  </si>
  <si>
    <t>-29,47 to -1,987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</si>
</sst>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name val="Arial"/>
      <family val="2"/>
    </font>
    <font>
      <sz val="1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/>
    </xf>
    <xf numFmtId="2" fontId="0" fillId="0" borderId="0" xfId="0" applyNumberFormat="1" applyAlignment="1">
      <alignment horizontal="center"/>
    </xf>
    <xf numFmtId="0" fontId="4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tabSelected="1" zoomScale="70" zoomScaleNormal="70" workbookViewId="0">
      <selection activeCell="O9" sqref="O9"/>
    </sheetView>
  </sheetViews>
  <sheetFormatPr baseColWidth="10" defaultRowHeight="14.4" x14ac:dyDescent="0.3"/>
  <cols>
    <col min="1" max="1" width="6.109375" customWidth="1"/>
    <col min="2" max="2" width="20.109375" bestFit="1" customWidth="1"/>
    <col min="3" max="7" width="13.88671875" customWidth="1"/>
    <col min="8" max="8" width="12.21875" customWidth="1"/>
    <col min="9" max="9" width="13.33203125" customWidth="1"/>
    <col min="10" max="10" width="33.88671875" customWidth="1"/>
    <col min="11" max="11" width="12.5546875" customWidth="1"/>
    <col min="12" max="13" width="15.6640625" style="4" bestFit="1" customWidth="1"/>
    <col min="14" max="14" width="16.33203125" bestFit="1" customWidth="1"/>
    <col min="15" max="15" width="16.33203125" customWidth="1"/>
    <col min="16" max="16" width="15.77734375" bestFit="1" customWidth="1"/>
  </cols>
  <sheetData>
    <row r="1" spans="1:16" ht="21" customHeight="1" x14ac:dyDescent="0.3">
      <c r="A1" s="2" t="s">
        <v>6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3"/>
      <c r="N1" s="2"/>
      <c r="O1" s="2"/>
      <c r="P1" s="2"/>
    </row>
    <row r="2" spans="1:16" ht="16.8" customHeigh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6"/>
      <c r="L2" s="5"/>
      <c r="M2" s="5"/>
      <c r="N2" s="5"/>
      <c r="O2" s="5"/>
      <c r="P2" s="5"/>
    </row>
    <row r="3" spans="1:16" ht="18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6"/>
      <c r="L3" s="5"/>
      <c r="M3" s="5"/>
      <c r="N3" s="5"/>
      <c r="O3" s="5"/>
      <c r="P3" s="5"/>
    </row>
    <row r="4" spans="1:16" ht="14.4" customHeight="1" x14ac:dyDescent="0.3">
      <c r="C4" s="9" t="s">
        <v>10</v>
      </c>
      <c r="D4" s="9" t="s">
        <v>9</v>
      </c>
      <c r="E4" s="9" t="s">
        <v>11</v>
      </c>
      <c r="F4" s="9" t="s">
        <v>7</v>
      </c>
      <c r="G4" s="10" t="s">
        <v>8</v>
      </c>
      <c r="H4" s="1"/>
      <c r="I4" s="1"/>
      <c r="J4" s="13" t="s">
        <v>12</v>
      </c>
      <c r="K4" s="8"/>
      <c r="L4" s="8"/>
      <c r="M4" s="8"/>
      <c r="N4" s="8"/>
      <c r="O4" s="8"/>
      <c r="P4" s="5"/>
    </row>
    <row r="5" spans="1:16" ht="14.4" customHeight="1" x14ac:dyDescent="0.3">
      <c r="C5" s="9">
        <v>69.582999999999998</v>
      </c>
      <c r="D5" s="9">
        <v>48.168999999999997</v>
      </c>
      <c r="E5" s="9">
        <v>73.007000000000005</v>
      </c>
      <c r="F5" s="9">
        <v>46.890999999999998</v>
      </c>
      <c r="G5" s="9">
        <v>60.911000000000001</v>
      </c>
      <c r="H5" s="1"/>
      <c r="I5" s="1"/>
      <c r="J5" s="13" t="s">
        <v>13</v>
      </c>
      <c r="K5" s="8">
        <v>12.35</v>
      </c>
      <c r="L5" s="8"/>
      <c r="M5" s="8"/>
      <c r="N5" s="8"/>
      <c r="O5" s="8"/>
      <c r="P5" s="5"/>
    </row>
    <row r="6" spans="1:16" ht="14.4" customHeight="1" x14ac:dyDescent="0.3">
      <c r="C6" s="9">
        <v>72.606999999999999</v>
      </c>
      <c r="D6" s="9">
        <v>46.993000000000002</v>
      </c>
      <c r="E6" s="9">
        <v>107.696</v>
      </c>
      <c r="F6" s="9">
        <v>50.18</v>
      </c>
      <c r="G6" s="9">
        <v>60.981000000000002</v>
      </c>
      <c r="H6" s="1"/>
      <c r="I6" s="1"/>
      <c r="J6" s="13" t="s">
        <v>2</v>
      </c>
      <c r="K6" s="8" t="s">
        <v>14</v>
      </c>
      <c r="L6" s="8"/>
      <c r="M6" s="8"/>
      <c r="N6" s="8"/>
      <c r="O6" s="8"/>
      <c r="P6" s="5"/>
    </row>
    <row r="7" spans="1:16" ht="14.4" customHeight="1" x14ac:dyDescent="0.3">
      <c r="C7" s="9">
        <v>68.69</v>
      </c>
      <c r="D7" s="9">
        <v>47.353999999999999</v>
      </c>
      <c r="E7" s="9">
        <v>79.516999999999996</v>
      </c>
      <c r="F7" s="9">
        <v>39.576999999999998</v>
      </c>
      <c r="G7" s="9">
        <v>65.185000000000002</v>
      </c>
      <c r="H7" s="1"/>
      <c r="I7" s="1"/>
      <c r="J7" s="13" t="s">
        <v>1</v>
      </c>
      <c r="K7" s="8" t="s">
        <v>15</v>
      </c>
      <c r="L7" s="8"/>
      <c r="M7" s="8"/>
      <c r="N7" s="8"/>
      <c r="O7" s="8"/>
      <c r="P7" s="5"/>
    </row>
    <row r="8" spans="1:16" ht="14.4" customHeight="1" x14ac:dyDescent="0.3">
      <c r="C8" s="9">
        <v>97.924999999999997</v>
      </c>
      <c r="D8" s="9">
        <v>62.393000000000001</v>
      </c>
      <c r="E8" s="9">
        <v>64.566000000000003</v>
      </c>
      <c r="F8" s="9">
        <v>44.776000000000003</v>
      </c>
      <c r="G8" s="9">
        <v>57.125</v>
      </c>
      <c r="H8" s="1"/>
      <c r="I8" s="1"/>
      <c r="J8" s="13" t="s">
        <v>16</v>
      </c>
      <c r="K8" s="8" t="s">
        <v>3</v>
      </c>
      <c r="L8" s="8"/>
      <c r="M8" s="8"/>
      <c r="N8" s="8"/>
      <c r="O8" s="8"/>
      <c r="P8" s="5"/>
    </row>
    <row r="9" spans="1:16" ht="14.4" customHeight="1" x14ac:dyDescent="0.3">
      <c r="C9" s="9">
        <v>79.716999999999999</v>
      </c>
      <c r="D9" s="9">
        <v>55.28</v>
      </c>
      <c r="E9" s="9">
        <v>71.114000000000004</v>
      </c>
      <c r="F9" s="9">
        <v>57.713999999999999</v>
      </c>
      <c r="G9" s="9">
        <v>85.644000000000005</v>
      </c>
      <c r="H9" s="1"/>
      <c r="I9" s="1"/>
      <c r="J9" s="13" t="s">
        <v>17</v>
      </c>
      <c r="K9" s="8">
        <v>0.62209999999999999</v>
      </c>
      <c r="L9" s="8"/>
      <c r="M9" s="8"/>
      <c r="N9" s="8"/>
      <c r="O9" s="8"/>
      <c r="P9" s="5"/>
    </row>
    <row r="10" spans="1:16" ht="14.4" customHeight="1" x14ac:dyDescent="0.3">
      <c r="C10" s="9">
        <v>97.27</v>
      </c>
      <c r="D10" s="9">
        <v>56.993000000000002</v>
      </c>
      <c r="E10" s="9">
        <v>77.259</v>
      </c>
      <c r="F10" s="9">
        <v>54.896000000000001</v>
      </c>
      <c r="G10" s="9">
        <v>58.143999999999998</v>
      </c>
      <c r="H10" s="1"/>
      <c r="I10" s="1"/>
      <c r="J10" s="13"/>
      <c r="K10" s="8"/>
      <c r="L10" s="8"/>
      <c r="M10" s="8"/>
      <c r="N10" s="8"/>
      <c r="O10" s="8"/>
      <c r="P10" s="5"/>
    </row>
    <row r="11" spans="1:16" ht="14.4" customHeight="1" x14ac:dyDescent="0.3">
      <c r="C11" s="9">
        <v>119.556</v>
      </c>
      <c r="D11" s="9">
        <v>49.787999999999997</v>
      </c>
      <c r="E11" s="9">
        <v>100.471</v>
      </c>
      <c r="F11" s="9">
        <v>53.591999999999999</v>
      </c>
      <c r="G11" s="9">
        <v>69.745999999999995</v>
      </c>
      <c r="H11" s="1"/>
      <c r="I11" s="1"/>
      <c r="J11" s="13" t="s">
        <v>18</v>
      </c>
      <c r="K11" s="8"/>
      <c r="L11" s="8"/>
      <c r="M11" s="8"/>
      <c r="N11" s="8"/>
      <c r="O11" s="8"/>
      <c r="P11" s="5"/>
    </row>
    <row r="12" spans="1:16" ht="14.4" customHeight="1" x14ac:dyDescent="0.3">
      <c r="H12" s="1"/>
      <c r="I12" s="1"/>
      <c r="J12" s="13" t="s">
        <v>19</v>
      </c>
      <c r="K12" s="8" t="s">
        <v>20</v>
      </c>
      <c r="L12" s="8"/>
      <c r="M12" s="8"/>
      <c r="N12" s="8"/>
      <c r="O12" s="8"/>
      <c r="P12" s="5"/>
    </row>
    <row r="13" spans="1:16" ht="14.4" customHeight="1" x14ac:dyDescent="0.3">
      <c r="B13" t="s">
        <v>0</v>
      </c>
      <c r="C13" s="11">
        <f>AVERAGE(C5:C11)</f>
        <v>86.478285714285704</v>
      </c>
      <c r="D13" s="11">
        <f t="shared" ref="D13:G13" si="0">AVERAGE(D5:D11)</f>
        <v>52.424285714285716</v>
      </c>
      <c r="E13" s="11">
        <f t="shared" si="0"/>
        <v>81.947142857142879</v>
      </c>
      <c r="F13" s="11">
        <f t="shared" si="0"/>
        <v>49.660857142857139</v>
      </c>
      <c r="G13" s="11">
        <f t="shared" si="0"/>
        <v>65.390857142857143</v>
      </c>
      <c r="H13" s="1"/>
      <c r="I13" s="1"/>
      <c r="J13" s="13" t="s">
        <v>2</v>
      </c>
      <c r="K13" s="8">
        <v>0.1613</v>
      </c>
      <c r="L13" s="8"/>
      <c r="M13" s="8"/>
      <c r="N13" s="8"/>
      <c r="O13" s="8"/>
      <c r="P13" s="5"/>
    </row>
    <row r="14" spans="1:16" ht="14.4" customHeight="1" x14ac:dyDescent="0.3">
      <c r="B14" t="s">
        <v>5</v>
      </c>
      <c r="C14" s="12">
        <f>_xlfn.STDEV.S(C5:C11)/SQRT(COUNT(C5:C11))</f>
        <v>7.2071804265385451</v>
      </c>
      <c r="D14" s="12">
        <f t="shared" ref="D14:G14" si="1">_xlfn.STDEV.S(D5:D11)/SQRT(COUNT(D5:D11))</f>
        <v>2.2289632408928628</v>
      </c>
      <c r="E14" s="12">
        <f t="shared" si="1"/>
        <v>6.0423278210138687</v>
      </c>
      <c r="F14" s="12">
        <f t="shared" si="1"/>
        <v>2.396432551270574</v>
      </c>
      <c r="G14" s="12">
        <f t="shared" si="1"/>
        <v>3.7466071472261842</v>
      </c>
      <c r="H14" s="1"/>
      <c r="I14" s="1"/>
      <c r="J14" s="13" t="s">
        <v>1</v>
      </c>
      <c r="K14" s="8" t="s">
        <v>21</v>
      </c>
      <c r="L14" s="8"/>
      <c r="M14" s="8"/>
      <c r="N14" s="8"/>
      <c r="O14" s="8"/>
      <c r="P14" s="5"/>
    </row>
    <row r="15" spans="1:16" ht="14.4" customHeight="1" x14ac:dyDescent="0.3">
      <c r="H15" s="1"/>
      <c r="I15" s="1"/>
      <c r="J15" s="13" t="s">
        <v>22</v>
      </c>
      <c r="K15" s="8" t="s">
        <v>23</v>
      </c>
      <c r="L15" s="8"/>
      <c r="M15" s="8"/>
      <c r="N15" s="8"/>
      <c r="O15" s="8"/>
      <c r="P15" s="5"/>
    </row>
    <row r="16" spans="1:16" ht="14.4" customHeight="1" x14ac:dyDescent="0.3">
      <c r="H16" s="1"/>
      <c r="I16" s="1"/>
      <c r="J16" s="13"/>
      <c r="K16" s="8"/>
      <c r="L16" s="8"/>
      <c r="M16" s="8"/>
      <c r="N16" s="8"/>
      <c r="O16" s="8"/>
      <c r="P16" s="5"/>
    </row>
    <row r="17" spans="8:16" ht="14.4" customHeight="1" x14ac:dyDescent="0.3">
      <c r="H17" s="1"/>
      <c r="I17" s="1"/>
      <c r="J17" s="13" t="s">
        <v>24</v>
      </c>
      <c r="K17" s="8"/>
      <c r="L17" s="8"/>
      <c r="M17" s="8"/>
      <c r="N17" s="8"/>
      <c r="O17" s="8"/>
      <c r="P17" s="5"/>
    </row>
    <row r="18" spans="8:16" ht="14.4" customHeight="1" x14ac:dyDescent="0.3">
      <c r="J18" s="13" t="s">
        <v>25</v>
      </c>
      <c r="K18" s="8">
        <v>11.58</v>
      </c>
      <c r="L18" s="8"/>
      <c r="M18" s="8"/>
      <c r="N18" s="8"/>
      <c r="O18" s="8"/>
      <c r="P18" s="5"/>
    </row>
    <row r="19" spans="8:16" x14ac:dyDescent="0.3">
      <c r="J19" s="13" t="s">
        <v>2</v>
      </c>
      <c r="K19" s="8">
        <v>2.0799999999999999E-2</v>
      </c>
      <c r="L19" s="8"/>
      <c r="M19" s="8"/>
      <c r="N19" s="8"/>
      <c r="O19" s="8"/>
      <c r="P19" s="5"/>
    </row>
    <row r="20" spans="8:16" x14ac:dyDescent="0.3">
      <c r="J20" s="13" t="s">
        <v>1</v>
      </c>
      <c r="K20" s="8" t="s">
        <v>4</v>
      </c>
      <c r="L20" s="8"/>
      <c r="M20" s="8"/>
      <c r="N20" s="8"/>
      <c r="O20" s="8"/>
      <c r="P20" s="5"/>
    </row>
    <row r="21" spans="8:16" x14ac:dyDescent="0.3">
      <c r="J21" s="13" t="s">
        <v>22</v>
      </c>
      <c r="K21" s="8" t="s">
        <v>3</v>
      </c>
      <c r="L21" s="8"/>
      <c r="M21" s="8"/>
      <c r="N21" s="8"/>
      <c r="O21" s="8"/>
      <c r="P21" s="5"/>
    </row>
    <row r="22" spans="8:16" x14ac:dyDescent="0.3">
      <c r="J22" s="13"/>
      <c r="K22" s="8"/>
      <c r="L22" s="8"/>
      <c r="M22" s="8"/>
      <c r="N22" s="8"/>
      <c r="O22" s="8"/>
      <c r="P22" s="5"/>
    </row>
    <row r="23" spans="8:16" x14ac:dyDescent="0.3">
      <c r="J23" s="13" t="s">
        <v>26</v>
      </c>
      <c r="K23" s="8" t="s">
        <v>27</v>
      </c>
      <c r="L23" s="8" t="s">
        <v>28</v>
      </c>
      <c r="M23" s="8" t="s">
        <v>29</v>
      </c>
      <c r="N23" s="8" t="s">
        <v>19</v>
      </c>
      <c r="O23" s="8" t="s">
        <v>2</v>
      </c>
      <c r="P23" s="5"/>
    </row>
    <row r="24" spans="8:16" x14ac:dyDescent="0.3">
      <c r="J24" s="13" t="s">
        <v>30</v>
      </c>
      <c r="K24" s="8">
        <v>7828</v>
      </c>
      <c r="L24" s="8">
        <v>4</v>
      </c>
      <c r="M24" s="8">
        <v>1957</v>
      </c>
      <c r="N24" s="8" t="s">
        <v>31</v>
      </c>
      <c r="O24" s="8" t="s">
        <v>32</v>
      </c>
      <c r="P24" s="5"/>
    </row>
    <row r="25" spans="8:16" x14ac:dyDescent="0.3">
      <c r="J25" s="13" t="s">
        <v>33</v>
      </c>
      <c r="K25" s="8">
        <v>4754</v>
      </c>
      <c r="L25" s="8">
        <v>30</v>
      </c>
      <c r="M25" s="8">
        <v>158.5</v>
      </c>
      <c r="N25" s="8"/>
      <c r="O25" s="8"/>
      <c r="P25" s="5"/>
    </row>
    <row r="26" spans="8:16" x14ac:dyDescent="0.3">
      <c r="J26" s="13" t="s">
        <v>34</v>
      </c>
      <c r="K26" s="8">
        <v>12583</v>
      </c>
      <c r="L26" s="8">
        <v>34</v>
      </c>
      <c r="M26" s="8"/>
      <c r="N26" s="8"/>
      <c r="O26" s="8"/>
      <c r="P26" s="5"/>
    </row>
    <row r="27" spans="8:16" x14ac:dyDescent="0.3">
      <c r="K27" s="6"/>
      <c r="L27" s="5"/>
      <c r="M27" s="5"/>
      <c r="N27" s="5"/>
      <c r="O27" s="5"/>
      <c r="P27" s="5"/>
    </row>
    <row r="28" spans="8:16" x14ac:dyDescent="0.3">
      <c r="J28" s="13" t="s">
        <v>35</v>
      </c>
      <c r="K28" s="8" t="s">
        <v>36</v>
      </c>
      <c r="L28" s="8" t="s">
        <v>37</v>
      </c>
      <c r="M28" s="8" t="s">
        <v>38</v>
      </c>
      <c r="N28" s="8" t="s">
        <v>39</v>
      </c>
      <c r="O28" s="8" t="s">
        <v>40</v>
      </c>
      <c r="P28" s="5"/>
    </row>
    <row r="29" spans="8:16" x14ac:dyDescent="0.3">
      <c r="J29" s="13" t="s">
        <v>41</v>
      </c>
      <c r="K29" s="8">
        <v>34.049999999999997</v>
      </c>
      <c r="L29" s="8" t="s">
        <v>42</v>
      </c>
      <c r="M29" s="8" t="s">
        <v>3</v>
      </c>
      <c r="N29" s="8" t="s">
        <v>15</v>
      </c>
      <c r="O29" s="8" t="s">
        <v>14</v>
      </c>
      <c r="P29" s="5"/>
    </row>
    <row r="30" spans="8:16" x14ac:dyDescent="0.3">
      <c r="J30" s="13" t="s">
        <v>43</v>
      </c>
      <c r="K30" s="8">
        <v>4.5309999999999997</v>
      </c>
      <c r="L30" s="8" t="s">
        <v>44</v>
      </c>
      <c r="M30" s="8" t="s">
        <v>23</v>
      </c>
      <c r="N30" s="8" t="s">
        <v>21</v>
      </c>
      <c r="O30" s="8">
        <v>0.50590000000000002</v>
      </c>
      <c r="P30" s="5"/>
    </row>
    <row r="31" spans="8:16" x14ac:dyDescent="0.3">
      <c r="J31" s="13" t="s">
        <v>45</v>
      </c>
      <c r="K31" s="8">
        <v>36.82</v>
      </c>
      <c r="L31" s="8" t="s">
        <v>46</v>
      </c>
      <c r="M31" s="8" t="s">
        <v>3</v>
      </c>
      <c r="N31" s="8" t="s">
        <v>15</v>
      </c>
      <c r="O31" s="8" t="s">
        <v>14</v>
      </c>
      <c r="P31" s="5"/>
    </row>
    <row r="32" spans="8:16" x14ac:dyDescent="0.3">
      <c r="J32" s="13" t="s">
        <v>47</v>
      </c>
      <c r="K32" s="8">
        <v>21.09</v>
      </c>
      <c r="L32" s="8" t="s">
        <v>48</v>
      </c>
      <c r="M32" s="8" t="s">
        <v>3</v>
      </c>
      <c r="N32" s="8" t="s">
        <v>49</v>
      </c>
      <c r="O32" s="8">
        <v>3.8E-3</v>
      </c>
      <c r="P32" s="6"/>
    </row>
    <row r="33" spans="10:18" x14ac:dyDescent="0.3">
      <c r="J33" s="13" t="s">
        <v>50</v>
      </c>
      <c r="K33" s="8">
        <v>-29.52</v>
      </c>
      <c r="L33" s="8" t="s">
        <v>51</v>
      </c>
      <c r="M33" s="8" t="s">
        <v>3</v>
      </c>
      <c r="N33" s="8" t="s">
        <v>52</v>
      </c>
      <c r="O33" s="8">
        <v>1E-4</v>
      </c>
      <c r="P33" s="7"/>
    </row>
    <row r="34" spans="10:18" x14ac:dyDescent="0.3">
      <c r="J34" s="13" t="s">
        <v>53</v>
      </c>
      <c r="K34" s="8">
        <v>2.7629999999999999</v>
      </c>
      <c r="L34" s="8" t="s">
        <v>54</v>
      </c>
      <c r="M34" s="8" t="s">
        <v>23</v>
      </c>
      <c r="N34" s="8" t="s">
        <v>21</v>
      </c>
      <c r="O34" s="8">
        <v>0.68420000000000003</v>
      </c>
      <c r="P34" s="7"/>
    </row>
    <row r="35" spans="10:18" x14ac:dyDescent="0.3">
      <c r="J35" s="13" t="s">
        <v>55</v>
      </c>
      <c r="K35" s="8">
        <v>-15.73</v>
      </c>
      <c r="L35" s="8" t="s">
        <v>56</v>
      </c>
      <c r="M35" s="8" t="s">
        <v>3</v>
      </c>
      <c r="N35" s="8" t="s">
        <v>4</v>
      </c>
      <c r="O35" s="8">
        <v>2.63E-2</v>
      </c>
      <c r="P35" s="7"/>
    </row>
    <row r="36" spans="10:18" x14ac:dyDescent="0.3">
      <c r="P36" s="7"/>
    </row>
    <row r="37" spans="10:18" x14ac:dyDescent="0.3">
      <c r="J37" s="13"/>
      <c r="K37" s="8"/>
      <c r="L37" s="8"/>
      <c r="M37" s="8"/>
      <c r="N37" s="8"/>
      <c r="O37" s="8"/>
      <c r="P37" s="7"/>
    </row>
    <row r="38" spans="10:18" x14ac:dyDescent="0.3">
      <c r="P38" s="7"/>
    </row>
    <row r="40" spans="10:18" x14ac:dyDescent="0.3">
      <c r="Q40" s="5"/>
      <c r="R40" s="5"/>
    </row>
    <row r="41" spans="10:18" x14ac:dyDescent="0.3">
      <c r="Q41" s="5"/>
      <c r="R41" s="5"/>
    </row>
    <row r="42" spans="10:18" x14ac:dyDescent="0.3">
      <c r="Q42" s="5"/>
      <c r="R42" s="5"/>
    </row>
    <row r="43" spans="10:18" x14ac:dyDescent="0.3">
      <c r="Q43" s="5"/>
      <c r="R43" s="5"/>
    </row>
    <row r="44" spans="10:18" x14ac:dyDescent="0.3">
      <c r="Q44" s="5"/>
      <c r="R44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Quantification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CBMSO</dc:creator>
  <cp:lastModifiedBy>MGV</cp:lastModifiedBy>
  <dcterms:created xsi:type="dcterms:W3CDTF">2021-01-02T23:43:28Z</dcterms:created>
  <dcterms:modified xsi:type="dcterms:W3CDTF">2026-06-25T17:54:20Z</dcterms:modified>
</cp:coreProperties>
</file>